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 б" sheetId="1" r:id="rId1"/>
  </sheets>
  <externalReferences>
    <externalReference r:id="rId2"/>
  </externalReferences>
  <definedNames>
    <definedName name="Z_6E36EA37_049E_4FAE_B719_2847CD16F858_.wvu.Cols" localSheetId="0" hidden="1">'Буханцева 2 б'!#REF!,'Буханцева 2 б'!#REF!</definedName>
    <definedName name="Z_6E36EA37_049E_4FAE_B719_2847CD16F858_.wvu.Rows" localSheetId="0" hidden="1">'Буханцева 2 б'!$42:$45</definedName>
    <definedName name="Z_73C0D023_21BD_4441_8EFA_957546C15799_.wvu.Cols" localSheetId="0" hidden="1">'Буханцева 2 б'!#REF!,'Буханцева 2 б'!#REF!</definedName>
    <definedName name="Z_73C0D023_21BD_4441_8EFA_957546C15799_.wvu.Rows" localSheetId="0" hidden="1">'Буханцева 2 б'!$42:$45</definedName>
    <definedName name="_xlnm.Print_Area" localSheetId="0">'Буханцева 2 б'!$A$1:$G$60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<sst xmlns="http://schemas.openxmlformats.org/spreadsheetml/2006/main" count="62" uniqueCount="53">
  <si>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</si>
  <si>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</si>
  <si>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</si>
  <si>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</si>
  <si>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</si>
  <si>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</si>
  <si>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</si>
  <si>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</si>
  <si>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</si>
  <si>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</si>
  <si>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</si>
  <si>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</si>
  <si>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</si>
  <si>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</si>
  <si>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</si>
  <si>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</si>
  <si>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</si>
  <si>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</si>
  <si>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</si>
  <si>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</si>
  <si>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</si>
  <si>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</si>
  <si>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</si>
  <si>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</si>
  <si>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</si>
  <si>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</si>
  <si>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</si>
  <si>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</si>
  <si>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</si>
  <si>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</si>
  <si>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</si>
  <si>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</si>
  <si>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</si>
  <si>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</si>
  <si>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</si>
  <si>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</si>
  <si>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</si>
  <si>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</si>
  <si>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 б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</si>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</sst>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7">
          <cell r="W197">
            <v>38016.686818076538</v>
          </cell>
          <cell r="X197">
            <v>7470.8895134576924</v>
          </cell>
          <cell r="Y197">
            <v>119801.23640000001</v>
          </cell>
          <cell r="AA197">
            <v>0</v>
          </cell>
          <cell r="AB197">
            <v>8240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7786.8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Y197">
            <v>122232.5768482758</v>
          </cell>
          <cell r="BB197">
            <v>0</v>
          </cell>
          <cell r="BC197">
            <v>0</v>
          </cell>
          <cell r="CN197">
            <v>22688.629674246651</v>
          </cell>
          <cell r="CO197">
            <v>4650.1793896720119</v>
          </cell>
          <cell r="CP197">
            <v>240.39170000000004</v>
          </cell>
          <cell r="DB197">
            <v>0</v>
          </cell>
          <cell r="DG197">
            <v>19378.747826684692</v>
          </cell>
          <cell r="DU197">
            <v>104803.26868016551</v>
          </cell>
          <cell r="DV197">
            <v>22261.168132311399</v>
          </cell>
          <cell r="DW197">
            <v>32159.411899999999</v>
          </cell>
          <cell r="EK197">
            <v>0</v>
          </cell>
          <cell r="EQ197">
            <v>94214.888901002749</v>
          </cell>
          <cell r="FB197">
            <v>178095.54872877721</v>
          </cell>
          <cell r="FC197">
            <v>36387.945975419811</v>
          </cell>
          <cell r="FD197">
            <v>835.07400000000007</v>
          </cell>
          <cell r="FL197">
            <v>0</v>
          </cell>
          <cell r="FS197">
            <v>119967.23956446911</v>
          </cell>
          <cell r="FX197">
            <v>119085.95021885785</v>
          </cell>
          <cell r="FY197">
            <v>24280.199452867815</v>
          </cell>
          <cell r="FZ197">
            <v>0</v>
          </cell>
          <cell r="GG197">
            <v>4984.6583999999984</v>
          </cell>
          <cell r="GL197">
            <v>78242.541335606438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abSelected="1" topLeftCell="A14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" style="1" customWidth="1"/>
    <col min="7" max="7" width="16.109375" style="1" customWidth="1"/>
    <col min="8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3142807.57</v>
      </c>
      <c r="F9" s="16">
        <f t="shared" ref="F9:G9" si="0">SUM(F10:F14)</f>
        <v>3104885.33</v>
      </c>
      <c r="G9" s="16">
        <f t="shared" si="0"/>
        <v>432258.54999999993</v>
      </c>
    </row>
    <row r="10" spans="1:7" ht="13.2" customHeight="1" x14ac:dyDescent="0.3">
      <c r="A10" s="42" t="s">
        <v>9</v>
      </c>
      <c r="B10" s="43"/>
      <c r="C10" s="43"/>
      <c r="D10" s="44"/>
      <c r="E10" s="17">
        <v>1357845.94</v>
      </c>
      <c r="F10" s="17">
        <v>1298875.75</v>
      </c>
      <c r="G10" s="18">
        <v>261459.20000000001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707690.71</v>
      </c>
      <c r="F11" s="17">
        <v>714924.46</v>
      </c>
      <c r="G11" s="18">
        <v>72562.16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184960.02</v>
      </c>
      <c r="F12" s="17">
        <v>187526.63</v>
      </c>
      <c r="G12" s="18">
        <v>18675.79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199830.09</v>
      </c>
      <c r="F13" s="17">
        <v>204136.06</v>
      </c>
      <c r="G13" s="18">
        <v>17029.79</v>
      </c>
    </row>
    <row r="14" spans="1:7" ht="14.4" customHeight="1" x14ac:dyDescent="0.3">
      <c r="A14" s="35" t="s">
        <v>13</v>
      </c>
      <c r="B14" s="35"/>
      <c r="C14" s="35"/>
      <c r="D14" s="35"/>
      <c r="E14" s="17">
        <v>692480.81</v>
      </c>
      <c r="F14" s="17">
        <v>699422.43</v>
      </c>
      <c r="G14" s="18">
        <v>62531.61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1855259.0999999999</v>
      </c>
      <c r="F15" s="16">
        <f t="shared" ref="F15:G15" si="1">SUM(F16:F19)</f>
        <v>1845800.8</v>
      </c>
      <c r="G15" s="16">
        <f t="shared" si="1"/>
        <v>182531.85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1640822.46</v>
      </c>
      <c r="F16" s="17">
        <v>1633636.26</v>
      </c>
      <c r="G16" s="18">
        <v>163157.07</v>
      </c>
    </row>
    <row r="17" spans="1:7" ht="15.6" x14ac:dyDescent="0.3">
      <c r="A17" s="35" t="s">
        <v>44</v>
      </c>
      <c r="B17" s="35"/>
      <c r="C17" s="35"/>
      <c r="D17" s="35"/>
      <c r="E17" s="17">
        <v>6175.92</v>
      </c>
      <c r="F17" s="17">
        <v>6127.69</v>
      </c>
      <c r="G17" s="18">
        <v>548.99</v>
      </c>
    </row>
    <row r="18" spans="1:7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7" ht="15.6" x14ac:dyDescent="0.3">
      <c r="A19" s="35" t="s">
        <v>46</v>
      </c>
      <c r="B19" s="35"/>
      <c r="C19" s="35"/>
      <c r="D19" s="35"/>
      <c r="E19" s="17">
        <v>208260.72</v>
      </c>
      <c r="F19" s="17">
        <v>206036.85</v>
      </c>
      <c r="G19" s="18">
        <v>18825.79</v>
      </c>
    </row>
    <row r="20" spans="1:7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7" ht="15.6" x14ac:dyDescent="0.3">
      <c r="A21" s="35" t="s">
        <v>15</v>
      </c>
      <c r="B21" s="35"/>
      <c r="C21" s="35"/>
      <c r="D21" s="35"/>
      <c r="E21" s="17">
        <v>11143.44</v>
      </c>
      <c r="F21" s="17">
        <v>11069.44</v>
      </c>
      <c r="G21" s="18">
        <v>1601.22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58" t="s">
        <v>52</v>
      </c>
      <c r="B24" s="58"/>
      <c r="C24" s="58"/>
      <c r="D24" s="58"/>
      <c r="E24" s="58"/>
      <c r="F24" s="17">
        <v>-261358.91474961233</v>
      </c>
      <c r="G24" s="19"/>
    </row>
    <row r="25" spans="1:7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295761.38957981003</v>
      </c>
    </row>
    <row r="26" spans="1:7" ht="28.5" customHeight="1" x14ac:dyDescent="0.25">
      <c r="A26" s="62"/>
      <c r="B26" s="63"/>
      <c r="C26" s="63"/>
      <c r="D26" s="63"/>
      <c r="E26" s="64"/>
      <c r="F26" s="70"/>
    </row>
    <row r="27" spans="1:7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нар'!W197</f>
        <v>38016.686818076538</v>
      </c>
    </row>
    <row r="28" spans="1:7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нар'!X197</f>
        <v>7470.8895134576924</v>
      </c>
    </row>
    <row r="29" spans="1:7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нар'!Y197</f>
        <v>119801.23640000001</v>
      </c>
    </row>
    <row r="30" spans="1:7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нар'!AA197+'[1]УК ВР декабрь нар'!AB197+'[1]УК ВР декабрь нар'!AC197+'[1]УК ВР декабрь нар'!AD197+'[1]УК ВР декабрь нар'!AE197+'[1]УК ВР декабрь нар'!AF197+'[1]УК ВР декабрь нар'!AG197+'[1]УК ВР декабрь нар'!AH197+'[1]УК ВР декабрь нар'!AJ197+'[1]УК ВР декабрь нар'!AL197+'[1]УК ВР декабрь нар'!AN197+'[1]УК ВР декабрь нар'!AO197+'[1]УК ВР декабрь нар'!AP197+'[1]УК ВР декабрь нар'!AQ197+'[1]УК ВР декабрь нар'!AR197+'[1]УК ВР декабрь нар'!AT197</f>
        <v>8240</v>
      </c>
    </row>
    <row r="31" spans="1:7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нар'!AY197</f>
        <v>122232.5768482758</v>
      </c>
    </row>
    <row r="32" spans="1:7" ht="15.75" customHeight="1" x14ac:dyDescent="0.25">
      <c r="A32" s="59" t="s">
        <v>33</v>
      </c>
      <c r="B32" s="60"/>
      <c r="C32" s="60"/>
      <c r="D32" s="60"/>
      <c r="E32" s="61"/>
      <c r="F32" s="69">
        <f>SUM(F34:F38)+238475.58</f>
        <v>546659.06620408304</v>
      </c>
    </row>
    <row r="33" spans="1:6" ht="33" customHeight="1" x14ac:dyDescent="0.25">
      <c r="A33" s="62"/>
      <c r="B33" s="63"/>
      <c r="C33" s="63"/>
      <c r="D33" s="63"/>
      <c r="E33" s="64"/>
      <c r="F33" s="70"/>
    </row>
    <row r="34" spans="1:6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нар'!CN197+'[1]УК ВР декабрь нар'!DU197</f>
        <v>127491.89835441216</v>
      </c>
    </row>
    <row r="35" spans="1:6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нар'!CO197+'[1]УК ВР декабрь нар'!DV197</f>
        <v>26911.347521983411</v>
      </c>
    </row>
    <row r="36" spans="1:6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нар'!CP197+'[1]УК ВР декабрь нар'!DW197</f>
        <v>32399.803599999999</v>
      </c>
    </row>
    <row r="37" spans="1:6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нар'!AI197+'[1]УК ВР декабрь нар'!AJ197+'[1]УК ВР декабрь нар'!AS197+'[1]УК ВР декабрь нар'!BC197+'[1]УК ВР декабрь нар'!DB197+'[1]УК ВР декабрь нар'!EK197+'[1]УК ВР декабрь нар'!AM197</f>
        <v>7786.8</v>
      </c>
    </row>
    <row r="38" spans="1:6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нар'!DG197+'[1]УК ВР декабрь нар'!EQ197</f>
        <v>113593.63672768744</v>
      </c>
    </row>
    <row r="39" spans="1:6" ht="32.4" customHeight="1" x14ac:dyDescent="0.3">
      <c r="A39" s="72" t="s">
        <v>35</v>
      </c>
      <c r="B39" s="84"/>
      <c r="C39" s="84"/>
      <c r="D39" s="84"/>
      <c r="E39" s="85"/>
      <c r="F39" s="26">
        <f>SUM(F40:F48)+163329.37</f>
        <v>725208.52767599828</v>
      </c>
    </row>
    <row r="40" spans="1:6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нар'!FB197+'[1]УК ВР декабрь нар'!FX197</f>
        <v>297181.49894763506</v>
      </c>
    </row>
    <row r="41" spans="1:6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нар'!FC197+'[1]УК ВР декабрь нар'!FY197</f>
        <v>60668.145428287622</v>
      </c>
    </row>
    <row r="42" spans="1:6" ht="15.6" hidden="1" customHeight="1" x14ac:dyDescent="0.3">
      <c r="A42" s="65" t="s">
        <v>21</v>
      </c>
      <c r="B42" s="65"/>
      <c r="C42" s="65"/>
      <c r="D42" s="65"/>
      <c r="E42" s="66"/>
      <c r="F42" s="25"/>
    </row>
    <row r="43" spans="1:6" ht="15.6" hidden="1" customHeight="1" x14ac:dyDescent="0.3">
      <c r="A43" s="66" t="s">
        <v>17</v>
      </c>
      <c r="B43" s="67"/>
      <c r="C43" s="67"/>
      <c r="D43" s="67"/>
      <c r="E43" s="67"/>
      <c r="F43" s="25"/>
    </row>
    <row r="44" spans="1:6" ht="15.6" hidden="1" customHeight="1" x14ac:dyDescent="0.3">
      <c r="A44" s="65" t="s">
        <v>22</v>
      </c>
      <c r="B44" s="65"/>
      <c r="C44" s="65"/>
      <c r="D44" s="65"/>
      <c r="E44" s="66"/>
      <c r="F44" s="25"/>
    </row>
    <row r="45" spans="1:6" ht="15.6" hidden="1" customHeight="1" x14ac:dyDescent="0.3">
      <c r="A45" s="66" t="s">
        <v>17</v>
      </c>
      <c r="B45" s="67"/>
      <c r="C45" s="67"/>
      <c r="D45" s="67"/>
      <c r="E45" s="67"/>
      <c r="F45" s="25"/>
    </row>
    <row r="46" spans="1:6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нар'!FD197+'[1]УК ВР декабрь нар'!FZ197</f>
        <v>835.07400000000007</v>
      </c>
    </row>
    <row r="47" spans="1:6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нар'!GG197+'[1]УК ВР декабрь нар'!FL197+'[1]УК ВР декабрь нар'!BB197+'[1]УК ВР декабрь нар'!AK197</f>
        <v>4984.6583999999984</v>
      </c>
    </row>
    <row r="48" spans="1:6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нар'!FS197+'[1]УК ВР декабрь нар'!GL197</f>
        <v>198209.78090007557</v>
      </c>
    </row>
    <row r="49" spans="1:6" ht="15.6" hidden="1" customHeight="1" x14ac:dyDescent="0.3">
      <c r="A49" s="72" t="s">
        <v>37</v>
      </c>
      <c r="B49" s="67"/>
      <c r="C49" s="67"/>
      <c r="D49" s="67"/>
      <c r="E49" s="68"/>
      <c r="F49" s="33"/>
    </row>
    <row r="50" spans="1:6" ht="15.6" x14ac:dyDescent="0.3">
      <c r="A50" s="73" t="s">
        <v>47</v>
      </c>
      <c r="B50" s="74"/>
      <c r="C50" s="74"/>
      <c r="D50" s="74"/>
      <c r="E50" s="75"/>
      <c r="F50" s="26">
        <f>F25+F32+F39+F49</f>
        <v>1567628.9834598913</v>
      </c>
    </row>
    <row r="51" spans="1:6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248848.72</v>
      </c>
    </row>
    <row r="52" spans="1:6" ht="15.6" x14ac:dyDescent="0.3">
      <c r="A52" s="66" t="s">
        <v>23</v>
      </c>
      <c r="B52" s="67"/>
      <c r="C52" s="67"/>
      <c r="D52" s="67"/>
      <c r="E52" s="67"/>
      <c r="F52" s="25">
        <v>132019.12</v>
      </c>
    </row>
    <row r="53" spans="1:6" ht="15.6" x14ac:dyDescent="0.3">
      <c r="A53" s="66" t="s">
        <v>24</v>
      </c>
      <c r="B53" s="67"/>
      <c r="C53" s="67"/>
      <c r="D53" s="67"/>
      <c r="E53" s="67"/>
      <c r="F53" s="25">
        <v>116829.6</v>
      </c>
    </row>
    <row r="54" spans="1:6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</row>
    <row r="55" spans="1:6" ht="15.6" x14ac:dyDescent="0.3">
      <c r="A55" s="79" t="s">
        <v>49</v>
      </c>
      <c r="B55" s="79"/>
      <c r="C55" s="79"/>
      <c r="D55" s="79"/>
      <c r="E55" s="79"/>
      <c r="F55" s="26">
        <f>F50+F51</f>
        <v>1816477.7034598913</v>
      </c>
    </row>
    <row r="56" spans="1:6" ht="15.6" x14ac:dyDescent="0.3">
      <c r="A56" s="58" t="s">
        <v>26</v>
      </c>
      <c r="B56" s="58"/>
      <c r="C56" s="58"/>
      <c r="D56" s="58"/>
      <c r="E56" s="58"/>
      <c r="F56" s="27">
        <f>E16</f>
        <v>1640822.46</v>
      </c>
    </row>
    <row r="57" spans="1:6" ht="15.6" x14ac:dyDescent="0.3">
      <c r="A57" s="58" t="s">
        <v>27</v>
      </c>
      <c r="B57" s="58"/>
      <c r="C57" s="58"/>
      <c r="D57" s="58"/>
      <c r="E57" s="58"/>
      <c r="F57" s="26">
        <f>F16</f>
        <v>1633636.26</v>
      </c>
    </row>
    <row r="58" spans="1:6" ht="13.8" customHeight="1" x14ac:dyDescent="0.3">
      <c r="A58" s="71" t="s">
        <v>28</v>
      </c>
      <c r="B58" s="71"/>
      <c r="C58" s="71"/>
      <c r="D58" s="71"/>
      <c r="E58" s="71"/>
      <c r="F58" s="26">
        <f>F24+F56-F55</f>
        <v>-437014.15820950363</v>
      </c>
    </row>
    <row r="60" spans="1:6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 б</vt:lpstr>
      <vt:lpstr>'Буханцева 2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2018-03-29T09:06:23Z</cp:lastPrinted>
  <dcterms:created xsi:type="dcterms:W3CDTF">2013-05-24T09:13:10Z</dcterms:created>
  <dcterms:modified xsi:type="dcterms:W3CDTF">2019-03-05T10:47:42Z</dcterms:modified>
</cp:coreProperties>
</file>